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40" windowHeight="11760"/>
  </bookViews>
  <sheets>
    <sheet name="Додаток 2" sheetId="1" r:id="rId1"/>
  </sheets>
  <definedNames>
    <definedName name="_xlnm.Print_Area" localSheetId="0">'Додаток 2'!$A$1:$I$76</definedName>
  </definedNames>
  <calcPr calcId="145621"/>
</workbook>
</file>

<file path=xl/calcChain.xml><?xml version="1.0" encoding="utf-8"?>
<calcChain xmlns="http://schemas.openxmlformats.org/spreadsheetml/2006/main">
  <c r="D25" i="1" l="1"/>
  <c r="E25" i="1"/>
  <c r="F25" i="1" s="1"/>
  <c r="G59" i="1"/>
  <c r="F59" i="1"/>
  <c r="E24" i="1"/>
  <c r="D24" i="1"/>
  <c r="C24" i="1"/>
  <c r="G56" i="1"/>
  <c r="G55" i="1"/>
  <c r="G54" i="1"/>
  <c r="G53" i="1"/>
  <c r="G52" i="1"/>
  <c r="G51" i="1"/>
  <c r="G50" i="1"/>
  <c r="G49" i="1"/>
  <c r="G48" i="1"/>
  <c r="G46" i="1"/>
  <c r="G45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2" i="1"/>
  <c r="G21" i="1"/>
  <c r="G20" i="1"/>
  <c r="G19" i="1"/>
  <c r="G15" i="1"/>
  <c r="G14" i="1"/>
  <c r="E10" i="1"/>
  <c r="D10" i="1"/>
  <c r="C10" i="1"/>
  <c r="G10" i="1" s="1"/>
  <c r="F57" i="1"/>
  <c r="F56" i="1"/>
  <c r="F55" i="1"/>
  <c r="F54" i="1"/>
  <c r="F53" i="1"/>
  <c r="F52" i="1"/>
  <c r="F51" i="1"/>
  <c r="F50" i="1"/>
  <c r="F49" i="1"/>
  <c r="F48" i="1"/>
  <c r="F46" i="1"/>
  <c r="F45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2" i="1"/>
  <c r="F21" i="1"/>
  <c r="F20" i="1"/>
  <c r="F19" i="1"/>
  <c r="F15" i="1"/>
  <c r="F14" i="1"/>
  <c r="G25" i="1" l="1"/>
  <c r="F10" i="1"/>
  <c r="F24" i="1"/>
  <c r="G24" i="1"/>
</calcChain>
</file>

<file path=xl/sharedStrings.xml><?xml version="1.0" encoding="utf-8"?>
<sst xmlns="http://schemas.openxmlformats.org/spreadsheetml/2006/main" count="68" uniqueCount="68">
  <si>
    <t>Фінансовий результат (Чистий прибуток/збиток)</t>
  </si>
  <si>
    <t>Податок на прибуток</t>
  </si>
  <si>
    <t>EBT</t>
  </si>
  <si>
    <t>Списання необоротних активів</t>
  </si>
  <si>
    <t>Дохід від операції купівлі-продажу валюти</t>
  </si>
  <si>
    <t>Дохід капітальних трансфертів</t>
  </si>
  <si>
    <t>Інші витрати</t>
  </si>
  <si>
    <t>Інші</t>
  </si>
  <si>
    <t>Відрядження</t>
  </si>
  <si>
    <t>Страхування</t>
  </si>
  <si>
    <t>Банківське обслуговування</t>
  </si>
  <si>
    <t>Сировина та матеріали</t>
  </si>
  <si>
    <t>Запасні частини</t>
  </si>
  <si>
    <t>Видатки на паливо та енергію</t>
  </si>
  <si>
    <t>Фонд оплати праці, включаючі всі податки</t>
  </si>
  <si>
    <t>Військовий збір</t>
  </si>
  <si>
    <t>Надходження з бюджету</t>
  </si>
  <si>
    <t>Дохід від супутньої дільності</t>
  </si>
  <si>
    <t xml:space="preserve">Доходи </t>
  </si>
  <si>
    <t>Всього:</t>
  </si>
  <si>
    <t>Статті надходжень/витрат</t>
  </si>
  <si>
    <t>№</t>
  </si>
  <si>
    <t>Очікуваний поточний рік</t>
  </si>
  <si>
    <t>Різниця до очікуваного поточного року</t>
  </si>
  <si>
    <t xml:space="preserve"> - чисельність інших працівників, осіб</t>
  </si>
  <si>
    <t xml:space="preserve"> - чисельність всього, осіб </t>
  </si>
  <si>
    <t>Обслуговування програмного забезпечення, Інтернет, комп'ютерної техніки</t>
  </si>
  <si>
    <t>Капітальний ремонт приміщень</t>
  </si>
  <si>
    <t>Зарплата всього, тис. грн.</t>
  </si>
  <si>
    <t xml:space="preserve"> - зарплата інших працівників, тис. грн.</t>
  </si>
  <si>
    <t>Податок з доходів фізичних осіб</t>
  </si>
  <si>
    <t>Єдиний соціальний внесок</t>
  </si>
  <si>
    <t>Малоцінні швидкозношувані предмети</t>
  </si>
  <si>
    <t>Вивіз твердих побутових відходів, утилізація</t>
  </si>
  <si>
    <t>Дохід при нарахуванні амортизації  від безкоштовно отриманих основних засобів</t>
  </si>
  <si>
    <t>Стаціонарний та мобільний зв'язок</t>
  </si>
  <si>
    <t>Дохід відсотків, які нараховуються на залишок коштів</t>
  </si>
  <si>
    <t>(тис. грн.)</t>
  </si>
  <si>
    <t>Інші збитки (в т. ч. від операційної курсової різниці)</t>
  </si>
  <si>
    <t xml:space="preserve"> - зарплата медичного персоналу, тис. грн.</t>
  </si>
  <si>
    <t xml:space="preserve"> - чисельність  медичного персоналу персоналу, осіб </t>
  </si>
  <si>
    <t xml:space="preserve"> - зарплата молодшого медисчного персоналу, тис. грн.</t>
  </si>
  <si>
    <t xml:space="preserve"> - чисельність молодшого персоналу, осіб </t>
  </si>
  <si>
    <t>Паливо (бензин)</t>
  </si>
  <si>
    <t>Видатки на обслуговування автомобіля</t>
  </si>
  <si>
    <t>переоформлення автомобіля</t>
  </si>
  <si>
    <t>Оплата енергоносіїв</t>
  </si>
  <si>
    <t>Придбання УЗД апарата</t>
  </si>
  <si>
    <t>надходження з державного бюджету</t>
  </si>
  <si>
    <t>Поточний ремонт</t>
  </si>
  <si>
    <t>медикаменти</t>
  </si>
  <si>
    <t>Канцтовари  та господарський інвентар</t>
  </si>
  <si>
    <t>ВИДАТКИ ВСЬОГО з капітальними</t>
  </si>
  <si>
    <t>видатки на капремонт і придбання</t>
  </si>
  <si>
    <t>Інші витрати (продукти)</t>
  </si>
  <si>
    <t>Дохід від основної діяльності (плата за медичні послуги)</t>
  </si>
  <si>
    <t>орендна плата</t>
  </si>
  <si>
    <t>в т.ч. медична субвенція</t>
  </si>
  <si>
    <t>місцевого бюджету</t>
  </si>
  <si>
    <t>дотація</t>
  </si>
  <si>
    <t>Факт за 11 місяців</t>
  </si>
  <si>
    <t>Видатки</t>
  </si>
  <si>
    <t>Додаток № 1</t>
  </si>
  <si>
    <t>до рішення Новороздільської міської ради</t>
  </si>
  <si>
    <t>№ 863 від 18.12.2018 року</t>
  </si>
  <si>
    <t>Фінансовий план  КНП "Новороздільська міська лікарня" по вторинній медичній допомозі  на 2019  рік</t>
  </si>
  <si>
    <t>МІСЬКИЙ ГОЛОВА</t>
  </si>
  <si>
    <t>МЕЛЕШКО А.Р.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</si>
</sst>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,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Times New Roman"/>
      <family val="1"/>
    </font>
    <font>
      <sz val="12"/>
      <color indexed="8"/>
      <name val="Calibri"/>
      <family val="2"/>
      <charset val="204"/>
    </font>
    <font>
      <sz val="13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8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i/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indexed="8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6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2" fontId="2" fillId="0" borderId="1" xfId="1" applyNumberFormat="1" applyFont="1" applyFill="1" applyBorder="1" applyAlignment="1">
      <alignment horizontal="center" vertical="top"/>
    </xf>
    <xf numFmtId="2" fontId="2" fillId="0" borderId="1" xfId="1" applyNumberFormat="1" applyFont="1" applyFill="1" applyBorder="1" applyAlignment="1">
      <alignment horizontal="center" vertical="top" wrapText="1"/>
    </xf>
    <xf numFmtId="1" fontId="2" fillId="0" borderId="1" xfId="1" applyNumberFormat="1" applyFont="1" applyFill="1" applyBorder="1" applyAlignment="1">
      <alignment horizontal="center" vertical="top"/>
    </xf>
    <xf numFmtId="1" fontId="2" fillId="0" borderId="1" xfId="1" applyNumberFormat="1" applyFont="1" applyFill="1" applyBorder="1" applyAlignment="1">
      <alignment horizontal="center" vertical="top" wrapText="1"/>
    </xf>
    <xf numFmtId="2" fontId="2" fillId="0" borderId="1" xfId="1" applyNumberFormat="1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4" fontId="2" fillId="0" borderId="1" xfId="1" applyNumberFormat="1" applyFont="1" applyFill="1" applyBorder="1" applyAlignment="1" applyProtection="1">
      <alignment horizontal="right" vertical="top"/>
      <protection locked="0"/>
    </xf>
    <xf numFmtId="9" fontId="2" fillId="0" borderId="1" xfId="4" applyFont="1" applyFill="1" applyBorder="1" applyAlignment="1" applyProtection="1">
      <alignment horizontal="right" vertical="top"/>
      <protection locked="0"/>
    </xf>
    <xf numFmtId="9" fontId="5" fillId="0" borderId="1" xfId="4" applyFont="1" applyFill="1" applyBorder="1" applyAlignment="1">
      <alignment horizontal="right" vertical="top" wrapText="1"/>
    </xf>
    <xf numFmtId="9" fontId="2" fillId="0" borderId="1" xfId="4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2" fontId="4" fillId="0" borderId="1" xfId="1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vertical="top"/>
    </xf>
    <xf numFmtId="164" fontId="4" fillId="0" borderId="1" xfId="1" applyNumberFormat="1" applyFont="1" applyFill="1" applyBorder="1" applyAlignment="1">
      <alignment horizontal="right" vertical="top" wrapText="1"/>
    </xf>
    <xf numFmtId="9" fontId="4" fillId="0" borderId="1" xfId="4" applyFont="1" applyFill="1" applyBorder="1" applyAlignment="1">
      <alignment horizontal="right" vertical="top" wrapText="1"/>
    </xf>
    <xf numFmtId="2" fontId="2" fillId="0" borderId="1" xfId="1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right" vertical="top"/>
    </xf>
    <xf numFmtId="9" fontId="2" fillId="0" borderId="1" xfId="4" applyFont="1" applyFill="1" applyBorder="1" applyAlignment="1">
      <alignment horizontal="right" vertical="top"/>
    </xf>
    <xf numFmtId="9" fontId="5" fillId="0" borderId="1" xfId="4" applyFont="1" applyFill="1" applyBorder="1" applyAlignment="1">
      <alignment horizontal="right" vertical="top"/>
    </xf>
    <xf numFmtId="0" fontId="2" fillId="0" borderId="1" xfId="2" applyFont="1" applyFill="1" applyBorder="1" applyAlignment="1" applyProtection="1">
      <alignment vertical="top" wrapText="1"/>
      <protection locked="0"/>
    </xf>
    <xf numFmtId="2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right" vertical="top"/>
    </xf>
    <xf numFmtId="9" fontId="4" fillId="0" borderId="1" xfId="4" applyFont="1" applyFill="1" applyBorder="1" applyAlignment="1">
      <alignment horizontal="right" vertical="top"/>
    </xf>
    <xf numFmtId="2" fontId="2" fillId="0" borderId="1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horizontal="center"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justify" vertical="top"/>
    </xf>
    <xf numFmtId="0" fontId="0" fillId="0" borderId="0" xfId="0" applyAlignment="1">
      <alignment horizontal="center" vertical="top"/>
    </xf>
    <xf numFmtId="4" fontId="2" fillId="0" borderId="1" xfId="1" applyNumberFormat="1" applyFont="1" applyFill="1" applyBorder="1" applyAlignment="1" applyProtection="1">
      <alignment horizontal="right" vertical="top"/>
      <protection locked="0"/>
    </xf>
    <xf numFmtId="4" fontId="2" fillId="0" borderId="1" xfId="1" applyNumberFormat="1" applyFont="1" applyFill="1" applyBorder="1" applyAlignment="1">
      <alignment horizontal="right"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 applyProtection="1">
      <alignment horizontal="right" vertical="top"/>
      <protection locked="0"/>
    </xf>
    <xf numFmtId="4" fontId="4" fillId="0" borderId="1" xfId="1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/>
    </xf>
    <xf numFmtId="0" fontId="14" fillId="0" borderId="0" xfId="1" applyFont="1"/>
    <xf numFmtId="2" fontId="2" fillId="0" borderId="1" xfId="1" applyNumberFormat="1" applyFont="1" applyFill="1" applyBorder="1" applyAlignment="1" applyProtection="1">
      <alignment horizontal="right" vertical="top"/>
      <protection locked="0"/>
    </xf>
    <xf numFmtId="2" fontId="2" fillId="0" borderId="1" xfId="2" applyNumberFormat="1" applyFont="1" applyFill="1" applyBorder="1" applyAlignment="1" applyProtection="1">
      <alignment horizontal="right" vertical="top" wrapText="1"/>
      <protection locked="0"/>
    </xf>
    <xf numFmtId="2" fontId="2" fillId="0" borderId="1" xfId="1" applyNumberFormat="1" applyFont="1" applyFill="1" applyBorder="1" applyAlignment="1">
      <alignment horizontal="right" vertical="top" wrapText="1"/>
    </xf>
    <xf numFmtId="2" fontId="15" fillId="0" borderId="1" xfId="1" applyNumberFormat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2" fontId="4" fillId="0" borderId="1" xfId="1" applyNumberFormat="1" applyFont="1" applyFill="1" applyBorder="1" applyAlignment="1" applyProtection="1">
      <alignment horizontal="right" vertical="top"/>
      <protection locked="0"/>
    </xf>
    <xf numFmtId="2" fontId="4" fillId="0" borderId="1" xfId="1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right" vertical="top"/>
    </xf>
    <xf numFmtId="2" fontId="5" fillId="0" borderId="1" xfId="0" applyNumberFormat="1" applyFont="1" applyFill="1" applyBorder="1" applyAlignment="1">
      <alignment horizontal="right" vertical="top"/>
    </xf>
    <xf numFmtId="2" fontId="4" fillId="0" borderId="1" xfId="0" applyNumberFormat="1" applyFont="1" applyFill="1" applyBorder="1" applyAlignment="1">
      <alignment horizontal="right" vertical="top"/>
    </xf>
    <xf numFmtId="2" fontId="7" fillId="0" borderId="0" xfId="0" applyNumberFormat="1" applyFont="1" applyFill="1" applyAlignment="1">
      <alignment vertical="top"/>
    </xf>
    <xf numFmtId="2" fontId="13" fillId="0" borderId="0" xfId="0" applyNumberFormat="1" applyFont="1" applyFill="1" applyAlignment="1">
      <alignment vertical="top"/>
    </xf>
    <xf numFmtId="2" fontId="9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2" fontId="5" fillId="0" borderId="0" xfId="0" applyNumberFormat="1" applyFont="1" applyFill="1" applyBorder="1" applyAlignment="1">
      <alignment horizontal="right" wrapText="1"/>
    </xf>
    <xf numFmtId="2" fontId="2" fillId="0" borderId="1" xfId="1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top" wrapText="1"/>
    </xf>
    <xf numFmtId="2" fontId="4" fillId="0" borderId="1" xfId="1" applyNumberFormat="1" applyFont="1" applyFill="1" applyBorder="1" applyAlignment="1">
      <alignment horizontal="center" vertical="top" wrapText="1"/>
    </xf>
    <xf numFmtId="2" fontId="4" fillId="0" borderId="1" xfId="1" applyNumberFormat="1" applyFont="1" applyFill="1" applyBorder="1" applyAlignment="1">
      <alignment vertical="top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12" fillId="0" borderId="0" xfId="0" applyNumberFormat="1" applyFont="1" applyFill="1" applyAlignment="1">
      <alignment horizontal="center" vertical="top" wrapText="1"/>
    </xf>
    <xf numFmtId="2" fontId="17" fillId="0" borderId="0" xfId="0" applyNumberFormat="1" applyFont="1" applyFill="1" applyAlignment="1">
      <alignment horizontal="center" vertical="top" wrapText="1"/>
    </xf>
    <xf numFmtId="165" fontId="18" fillId="0" borderId="0" xfId="0" applyNumberFormat="1" applyFont="1" applyFill="1" applyAlignment="1">
      <alignment vertical="top"/>
    </xf>
    <xf numFmtId="2" fontId="18" fillId="0" borderId="0" xfId="0" applyNumberFormat="1" applyFont="1" applyFill="1" applyAlignment="1">
      <alignment vertical="top"/>
    </xf>
  </cellXfs>
  <cellStyles count="5">
    <cellStyle name="Звичайний 2" xfId="1"/>
    <cellStyle name="Звичайний 2 56" xfId="2"/>
    <cellStyle name="Обычный" xfId="0" builtinId="0"/>
    <cellStyle name="Обычный 4" xfId="3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view="pageBreakPreview" zoomScale="60" zoomScaleNormal="100" workbookViewId="0">
      <selection activeCell="B70" sqref="B70"/>
    </sheetView>
  </sheetViews>
  <sheetFormatPr defaultRowHeight="15.75" x14ac:dyDescent="0.25"/>
  <cols>
    <col min="1" max="1" width="6" style="1" customWidth="1"/>
    <col min="2" max="2" width="39.28515625" style="1" customWidth="1"/>
    <col min="3" max="3" width="20.7109375" style="1" customWidth="1"/>
    <col min="4" max="4" width="22" style="1" customWidth="1"/>
    <col min="5" max="5" width="28.85546875" style="1" customWidth="1"/>
    <col min="6" max="6" width="21.42578125" style="1" customWidth="1"/>
    <col min="7" max="7" width="26.85546875" style="1" customWidth="1"/>
    <col min="8" max="16384" width="9.140625" style="1"/>
  </cols>
  <sheetData>
    <row r="1" spans="1:7" ht="18" customHeight="1" x14ac:dyDescent="0.25">
      <c r="E1" s="3" t="s">
        <v>62</v>
      </c>
    </row>
    <row r="2" spans="1:7" ht="16.5" x14ac:dyDescent="0.25">
      <c r="E2" s="2" t="s">
        <v>63</v>
      </c>
    </row>
    <row r="3" spans="1:7" ht="16.5" x14ac:dyDescent="0.25">
      <c r="E3" s="2" t="s">
        <v>64</v>
      </c>
    </row>
    <row r="6" spans="1:7" ht="23.25" x14ac:dyDescent="0.25">
      <c r="A6" s="65" t="s">
        <v>65</v>
      </c>
      <c r="B6" s="64"/>
      <c r="C6" s="64"/>
      <c r="D6" s="64"/>
      <c r="E6" s="64"/>
      <c r="F6" s="64"/>
      <c r="G6" s="64"/>
    </row>
    <row r="7" spans="1:7" ht="28.5" customHeight="1" x14ac:dyDescent="0.2">
      <c r="A7" s="56"/>
      <c r="B7" s="56"/>
      <c r="C7" s="56"/>
      <c r="D7" s="57"/>
      <c r="E7" s="57"/>
      <c r="F7" s="58" t="s">
        <v>37</v>
      </c>
      <c r="G7" s="57"/>
    </row>
    <row r="8" spans="1:7" ht="45" customHeight="1" x14ac:dyDescent="0.25">
      <c r="A8" s="4" t="s">
        <v>21</v>
      </c>
      <c r="B8" s="5" t="s">
        <v>20</v>
      </c>
      <c r="C8" s="5" t="s">
        <v>19</v>
      </c>
      <c r="D8" s="5" t="s">
        <v>60</v>
      </c>
      <c r="E8" s="5" t="s">
        <v>22</v>
      </c>
      <c r="F8" s="63" t="s">
        <v>23</v>
      </c>
      <c r="G8" s="63"/>
    </row>
    <row r="9" spans="1:7" x14ac:dyDescent="0.25">
      <c r="A9" s="6">
        <v>1</v>
      </c>
      <c r="B9" s="7">
        <v>2</v>
      </c>
      <c r="C9" s="6">
        <v>3</v>
      </c>
      <c r="D9" s="7">
        <v>4</v>
      </c>
      <c r="E9" s="6">
        <v>5</v>
      </c>
      <c r="F9" s="7">
        <v>6</v>
      </c>
      <c r="G9" s="6">
        <v>7</v>
      </c>
    </row>
    <row r="10" spans="1:7" x14ac:dyDescent="0.25">
      <c r="A10" s="6">
        <v>1</v>
      </c>
      <c r="B10" s="15" t="s">
        <v>18</v>
      </c>
      <c r="C10" s="60">
        <f>C14+C15+C19</f>
        <v>37496.199999999997</v>
      </c>
      <c r="D10" s="60">
        <f t="shared" ref="D10:E10" si="0">D14+D15+D19</f>
        <v>30126.2</v>
      </c>
      <c r="E10" s="60">
        <f t="shared" si="0"/>
        <v>36422.600000000006</v>
      </c>
      <c r="F10" s="61">
        <f>C10/E10</f>
        <v>1.029476204334671</v>
      </c>
      <c r="G10" s="61">
        <f>C10/E10*100</f>
        <v>102.94762043346711</v>
      </c>
    </row>
    <row r="11" spans="1:7" x14ac:dyDescent="0.25">
      <c r="A11" s="6">
        <v>2</v>
      </c>
      <c r="B11" s="8"/>
      <c r="C11" s="39"/>
      <c r="D11" s="5"/>
      <c r="E11" s="5"/>
      <c r="F11" s="5"/>
      <c r="G11" s="59"/>
    </row>
    <row r="12" spans="1:7" x14ac:dyDescent="0.25">
      <c r="A12" s="6">
        <v>3</v>
      </c>
      <c r="B12" s="8"/>
      <c r="C12" s="10"/>
      <c r="D12" s="44"/>
      <c r="E12" s="44"/>
      <c r="F12" s="5"/>
      <c r="G12" s="11">
        <v>0</v>
      </c>
    </row>
    <row r="13" spans="1:7" x14ac:dyDescent="0.25">
      <c r="A13" s="6">
        <v>4</v>
      </c>
      <c r="B13" s="8"/>
      <c r="C13" s="10">
        <v>100</v>
      </c>
      <c r="D13" s="44"/>
      <c r="E13" s="44"/>
      <c r="F13" s="5"/>
      <c r="G13" s="11">
        <v>0</v>
      </c>
    </row>
    <row r="14" spans="1:7" ht="30" x14ac:dyDescent="0.25">
      <c r="A14" s="6">
        <v>5</v>
      </c>
      <c r="B14" s="8" t="s">
        <v>55</v>
      </c>
      <c r="C14" s="37">
        <v>1100</v>
      </c>
      <c r="D14" s="44">
        <v>853.9</v>
      </c>
      <c r="E14" s="44">
        <v>884.2</v>
      </c>
      <c r="F14" s="5">
        <f t="shared" ref="F14:F57" si="1">C14/E14</f>
        <v>1.2440624293146347</v>
      </c>
      <c r="G14" s="59">
        <f t="shared" ref="G14:G15" si="2">C14/E14*100</f>
        <v>124.40624293146347</v>
      </c>
    </row>
    <row r="15" spans="1:7" x14ac:dyDescent="0.25">
      <c r="A15" s="6">
        <v>6</v>
      </c>
      <c r="B15" s="8" t="s">
        <v>56</v>
      </c>
      <c r="C15" s="44">
        <v>100</v>
      </c>
      <c r="D15" s="44">
        <v>105.6</v>
      </c>
      <c r="E15" s="44">
        <v>105.6</v>
      </c>
      <c r="F15" s="5">
        <f t="shared" si="1"/>
        <v>0.94696969696969702</v>
      </c>
      <c r="G15" s="59">
        <f t="shared" si="2"/>
        <v>94.696969696969703</v>
      </c>
    </row>
    <row r="16" spans="1:7" ht="30" x14ac:dyDescent="0.25">
      <c r="A16" s="6">
        <v>7</v>
      </c>
      <c r="B16" s="8" t="s">
        <v>48</v>
      </c>
      <c r="C16" s="44"/>
      <c r="D16" s="44"/>
      <c r="E16" s="44"/>
      <c r="F16" s="5"/>
      <c r="G16" s="11">
        <v>0</v>
      </c>
    </row>
    <row r="17" spans="1:7" x14ac:dyDescent="0.25">
      <c r="A17" s="6">
        <v>8</v>
      </c>
      <c r="B17" s="8"/>
      <c r="C17" s="44"/>
      <c r="D17" s="44"/>
      <c r="E17" s="44"/>
      <c r="F17" s="5"/>
      <c r="G17" s="11">
        <v>0</v>
      </c>
    </row>
    <row r="18" spans="1:7" x14ac:dyDescent="0.25">
      <c r="A18" s="6">
        <v>9</v>
      </c>
      <c r="B18" s="8" t="s">
        <v>17</v>
      </c>
      <c r="C18" s="45"/>
      <c r="D18" s="45">
        <v>0</v>
      </c>
      <c r="E18" s="45">
        <v>0</v>
      </c>
      <c r="F18" s="5"/>
      <c r="G18" s="12">
        <v>0</v>
      </c>
    </row>
    <row r="19" spans="1:7" x14ac:dyDescent="0.25">
      <c r="A19" s="6">
        <v>10</v>
      </c>
      <c r="B19" s="8" t="s">
        <v>16</v>
      </c>
      <c r="C19" s="46">
        <v>36296.199999999997</v>
      </c>
      <c r="D19" s="48">
        <v>29166.7</v>
      </c>
      <c r="E19" s="48">
        <v>35432.800000000003</v>
      </c>
      <c r="F19" s="5">
        <f t="shared" si="1"/>
        <v>1.0243672529407779</v>
      </c>
      <c r="G19" s="59">
        <f t="shared" ref="G19:G24" si="3">C19/E19*100</f>
        <v>102.43672529407779</v>
      </c>
    </row>
    <row r="20" spans="1:7" x14ac:dyDescent="0.25">
      <c r="A20" s="6">
        <v>11</v>
      </c>
      <c r="B20" s="47" t="s">
        <v>57</v>
      </c>
      <c r="C20" s="44">
        <v>20668.5</v>
      </c>
      <c r="D20" s="44">
        <v>17272.5</v>
      </c>
      <c r="E20" s="44">
        <v>18842.7</v>
      </c>
      <c r="F20" s="5">
        <f t="shared" si="1"/>
        <v>1.0968969415211196</v>
      </c>
      <c r="G20" s="59">
        <f t="shared" si="3"/>
        <v>109.68969415211195</v>
      </c>
    </row>
    <row r="21" spans="1:7" x14ac:dyDescent="0.25">
      <c r="A21" s="6">
        <v>12</v>
      </c>
      <c r="B21" s="47" t="s">
        <v>59</v>
      </c>
      <c r="C21" s="44">
        <v>3916.8</v>
      </c>
      <c r="D21" s="44">
        <v>1861.2</v>
      </c>
      <c r="E21" s="44">
        <v>3543</v>
      </c>
      <c r="F21" s="5">
        <f t="shared" si="1"/>
        <v>1.1055038103302286</v>
      </c>
      <c r="G21" s="59">
        <f t="shared" si="3"/>
        <v>110.55038103302286</v>
      </c>
    </row>
    <row r="22" spans="1:7" x14ac:dyDescent="0.25">
      <c r="A22" s="6">
        <v>13</v>
      </c>
      <c r="B22" s="47" t="s">
        <v>58</v>
      </c>
      <c r="C22" s="44">
        <v>11710.9</v>
      </c>
      <c r="D22" s="44">
        <v>10033</v>
      </c>
      <c r="E22" s="44">
        <v>13047.1</v>
      </c>
      <c r="F22" s="5">
        <f t="shared" si="1"/>
        <v>0.89758643683270611</v>
      </c>
      <c r="G22" s="59">
        <f t="shared" si="3"/>
        <v>89.758643683270606</v>
      </c>
    </row>
    <row r="23" spans="1:7" x14ac:dyDescent="0.25">
      <c r="A23" s="6">
        <v>14</v>
      </c>
      <c r="B23" s="8"/>
      <c r="C23" s="46"/>
      <c r="D23" s="46"/>
      <c r="E23" s="46"/>
      <c r="F23" s="5"/>
      <c r="G23" s="13"/>
    </row>
    <row r="24" spans="1:7" ht="22.5" customHeight="1" x14ac:dyDescent="0.25">
      <c r="A24" s="6">
        <v>15</v>
      </c>
      <c r="B24" s="62" t="s">
        <v>61</v>
      </c>
      <c r="C24" s="50">
        <f>C36+C39+C40+C45+C46+C48+C49+C50+C51+C52+C53+C54+C55+C56+C57</f>
        <v>37496.19999999999</v>
      </c>
      <c r="D24" s="50">
        <f>D36+D39+D40+D45+D46+D48+D49+D50+D51+D52+D53+D54+D55+D56+D57</f>
        <v>30126.199999999997</v>
      </c>
      <c r="E24" s="50">
        <f>E36+E39+E40+E45+E46+E48+E49+E50+E51+E52+E53+E54+E55+E56+E57</f>
        <v>36422.599999999991</v>
      </c>
      <c r="F24" s="59">
        <f t="shared" si="1"/>
        <v>1.0294762043346712</v>
      </c>
      <c r="G24" s="59">
        <f t="shared" si="3"/>
        <v>102.94762043346712</v>
      </c>
    </row>
    <row r="25" spans="1:7" x14ac:dyDescent="0.25">
      <c r="A25" s="6">
        <v>16</v>
      </c>
      <c r="B25" s="8" t="s">
        <v>28</v>
      </c>
      <c r="C25" s="44">
        <v>25186.5</v>
      </c>
      <c r="D25" s="44">
        <f>D27+D29+D31+D33+D34</f>
        <v>21051.399999999998</v>
      </c>
      <c r="E25" s="44">
        <f>E27+E29+E31+E33+E34</f>
        <v>24339.9</v>
      </c>
      <c r="F25" s="5">
        <f t="shared" si="1"/>
        <v>1.0347823943401575</v>
      </c>
      <c r="G25" s="59">
        <f>C25/E25*100</f>
        <v>103.47823943401575</v>
      </c>
    </row>
    <row r="26" spans="1:7" x14ac:dyDescent="0.25">
      <c r="A26" s="6">
        <v>17</v>
      </c>
      <c r="B26" s="8" t="s">
        <v>25</v>
      </c>
      <c r="C26" s="14">
        <v>402.5</v>
      </c>
      <c r="D26" s="48">
        <v>421</v>
      </c>
      <c r="E26" s="14">
        <v>421</v>
      </c>
      <c r="F26" s="5">
        <f t="shared" si="1"/>
        <v>0.9560570071258907</v>
      </c>
      <c r="G26" s="12">
        <v>0</v>
      </c>
    </row>
    <row r="27" spans="1:7" ht="30" x14ac:dyDescent="0.25">
      <c r="A27" s="6">
        <v>18</v>
      </c>
      <c r="B27" s="8" t="s">
        <v>39</v>
      </c>
      <c r="C27" s="37">
        <v>13104.2</v>
      </c>
      <c r="D27" s="44">
        <v>10966.5</v>
      </c>
      <c r="E27" s="44">
        <v>12883.2</v>
      </c>
      <c r="F27" s="5">
        <f t="shared" si="1"/>
        <v>1.0171541231992052</v>
      </c>
      <c r="G27" s="59">
        <f t="shared" ref="G27:G40" si="4">C27/E27*100</f>
        <v>101.71541231992052</v>
      </c>
    </row>
    <row r="28" spans="1:7" ht="30" x14ac:dyDescent="0.25">
      <c r="A28" s="6">
        <v>19</v>
      </c>
      <c r="B28" s="8" t="s">
        <v>40</v>
      </c>
      <c r="C28" s="14">
        <v>234.9</v>
      </c>
      <c r="D28" s="48">
        <v>248.25</v>
      </c>
      <c r="E28" s="48">
        <v>248.25</v>
      </c>
      <c r="F28" s="5">
        <f t="shared" si="1"/>
        <v>0.94622356495468285</v>
      </c>
      <c r="G28" s="59">
        <f t="shared" si="4"/>
        <v>94.622356495468281</v>
      </c>
    </row>
    <row r="29" spans="1:7" ht="30" x14ac:dyDescent="0.25">
      <c r="A29" s="6">
        <v>20</v>
      </c>
      <c r="B29" s="8" t="s">
        <v>41</v>
      </c>
      <c r="C29" s="37">
        <v>3964.7</v>
      </c>
      <c r="D29" s="44">
        <v>3294.6</v>
      </c>
      <c r="E29" s="44">
        <v>3710.8</v>
      </c>
      <c r="F29" s="5">
        <f t="shared" si="1"/>
        <v>1.0684219036326397</v>
      </c>
      <c r="G29" s="59">
        <f t="shared" si="4"/>
        <v>106.84219036326397</v>
      </c>
    </row>
    <row r="30" spans="1:7" ht="30" x14ac:dyDescent="0.25">
      <c r="A30" s="6">
        <v>21</v>
      </c>
      <c r="B30" s="8" t="s">
        <v>42</v>
      </c>
      <c r="C30" s="14">
        <v>91</v>
      </c>
      <c r="D30" s="48">
        <v>95.5</v>
      </c>
      <c r="E30" s="48">
        <v>95.5</v>
      </c>
      <c r="F30" s="5">
        <f t="shared" si="1"/>
        <v>0.95287958115183247</v>
      </c>
      <c r="G30" s="59">
        <f t="shared" si="4"/>
        <v>95.287958115183244</v>
      </c>
    </row>
    <row r="31" spans="1:7" ht="18.600000000000001" customHeight="1" x14ac:dyDescent="0.25">
      <c r="A31" s="6">
        <v>22</v>
      </c>
      <c r="B31" s="8" t="s">
        <v>29</v>
      </c>
      <c r="C31" s="37">
        <v>3206.2</v>
      </c>
      <c r="D31" s="44">
        <v>2658.4</v>
      </c>
      <c r="E31" s="44">
        <v>2987.4</v>
      </c>
      <c r="F31" s="5">
        <f t="shared" si="1"/>
        <v>1.0732409453036085</v>
      </c>
      <c r="G31" s="59">
        <f t="shared" si="4"/>
        <v>107.32409453036085</v>
      </c>
    </row>
    <row r="32" spans="1:7" ht="30" x14ac:dyDescent="0.25">
      <c r="A32" s="6">
        <v>23</v>
      </c>
      <c r="B32" s="8" t="s">
        <v>24</v>
      </c>
      <c r="C32" s="14">
        <v>77.25</v>
      </c>
      <c r="D32" s="48">
        <v>77.25</v>
      </c>
      <c r="E32" s="48">
        <v>77.25</v>
      </c>
      <c r="F32" s="5">
        <f t="shared" si="1"/>
        <v>1</v>
      </c>
      <c r="G32" s="59">
        <f t="shared" si="4"/>
        <v>100</v>
      </c>
    </row>
    <row r="33" spans="1:7" x14ac:dyDescent="0.25">
      <c r="A33" s="6">
        <v>24</v>
      </c>
      <c r="B33" s="8" t="s">
        <v>30</v>
      </c>
      <c r="C33" s="38">
        <v>4533.6000000000004</v>
      </c>
      <c r="D33" s="46">
        <v>3814.1</v>
      </c>
      <c r="E33" s="46">
        <v>4410.7</v>
      </c>
      <c r="F33" s="5">
        <f t="shared" si="1"/>
        <v>1.0278640578592968</v>
      </c>
      <c r="G33" s="59">
        <f t="shared" si="4"/>
        <v>102.78640578592967</v>
      </c>
    </row>
    <row r="34" spans="1:7" x14ac:dyDescent="0.25">
      <c r="A34" s="6">
        <v>25</v>
      </c>
      <c r="B34" s="8" t="s">
        <v>15</v>
      </c>
      <c r="C34" s="38">
        <v>377.8</v>
      </c>
      <c r="D34" s="46">
        <v>317.8</v>
      </c>
      <c r="E34" s="46">
        <v>347.8</v>
      </c>
      <c r="F34" s="5">
        <f t="shared" si="1"/>
        <v>1.0862564692351926</v>
      </c>
      <c r="G34" s="59">
        <f t="shared" si="4"/>
        <v>108.62564692351926</v>
      </c>
    </row>
    <row r="35" spans="1:7" x14ac:dyDescent="0.25">
      <c r="A35" s="6">
        <v>26</v>
      </c>
      <c r="B35" s="8" t="s">
        <v>31</v>
      </c>
      <c r="C35" s="38">
        <v>5541</v>
      </c>
      <c r="D35" s="46">
        <v>4671.8999999999996</v>
      </c>
      <c r="E35" s="46">
        <v>5379.8</v>
      </c>
      <c r="F35" s="5">
        <f t="shared" si="1"/>
        <v>1.0299639391798951</v>
      </c>
      <c r="G35" s="59">
        <f t="shared" si="4"/>
        <v>102.99639391798951</v>
      </c>
    </row>
    <row r="36" spans="1:7" s="16" customFormat="1" ht="31.5" x14ac:dyDescent="0.25">
      <c r="A36" s="6">
        <v>27</v>
      </c>
      <c r="B36" s="15" t="s">
        <v>14</v>
      </c>
      <c r="C36" s="40">
        <v>30727.5</v>
      </c>
      <c r="D36" s="49">
        <v>25723.3</v>
      </c>
      <c r="E36" s="49">
        <v>29719.7</v>
      </c>
      <c r="F36" s="5">
        <f t="shared" si="1"/>
        <v>1.0339101673300874</v>
      </c>
      <c r="G36" s="59">
        <f t="shared" si="4"/>
        <v>103.39101673300874</v>
      </c>
    </row>
    <row r="37" spans="1:7" ht="17.45" customHeight="1" x14ac:dyDescent="0.25">
      <c r="A37" s="6">
        <v>28</v>
      </c>
      <c r="B37" s="8" t="s">
        <v>43</v>
      </c>
      <c r="C37" s="38">
        <v>178.9</v>
      </c>
      <c r="D37" s="46">
        <v>131.4</v>
      </c>
      <c r="E37" s="46">
        <v>166</v>
      </c>
      <c r="F37" s="5">
        <f t="shared" si="1"/>
        <v>1.0777108433734941</v>
      </c>
      <c r="G37" s="59">
        <f t="shared" si="4"/>
        <v>107.77108433734941</v>
      </c>
    </row>
    <row r="38" spans="1:7" ht="17.45" customHeight="1" x14ac:dyDescent="0.25">
      <c r="A38" s="6">
        <v>29</v>
      </c>
      <c r="B38" s="8" t="s">
        <v>46</v>
      </c>
      <c r="C38" s="38">
        <v>3916.8</v>
      </c>
      <c r="D38" s="46">
        <v>1861.2</v>
      </c>
      <c r="E38" s="46">
        <v>3543</v>
      </c>
      <c r="F38" s="5">
        <f t="shared" si="1"/>
        <v>1.1055038103302286</v>
      </c>
      <c r="G38" s="59">
        <f t="shared" si="4"/>
        <v>110.55038103302286</v>
      </c>
    </row>
    <row r="39" spans="1:7" s="16" customFormat="1" ht="17.45" customHeight="1" x14ac:dyDescent="0.25">
      <c r="A39" s="6">
        <v>30</v>
      </c>
      <c r="B39" s="15" t="s">
        <v>13</v>
      </c>
      <c r="C39" s="41">
        <v>4095.7</v>
      </c>
      <c r="D39" s="50">
        <v>1992.6</v>
      </c>
      <c r="E39" s="50">
        <v>3709</v>
      </c>
      <c r="F39" s="5">
        <f t="shared" si="1"/>
        <v>1.1042599083310864</v>
      </c>
      <c r="G39" s="59">
        <f t="shared" si="4"/>
        <v>110.42599083310864</v>
      </c>
    </row>
    <row r="40" spans="1:7" ht="17.45" customHeight="1" x14ac:dyDescent="0.25">
      <c r="A40" s="6">
        <v>31</v>
      </c>
      <c r="B40" s="8" t="s">
        <v>12</v>
      </c>
      <c r="C40" s="38">
        <v>16.100000000000001</v>
      </c>
      <c r="D40" s="46">
        <v>9.6999999999999993</v>
      </c>
      <c r="E40" s="46">
        <v>16.100000000000001</v>
      </c>
      <c r="F40" s="5">
        <f t="shared" si="1"/>
        <v>1</v>
      </c>
      <c r="G40" s="59">
        <f t="shared" si="4"/>
        <v>100</v>
      </c>
    </row>
    <row r="41" spans="1:7" ht="17.45" customHeight="1" x14ac:dyDescent="0.25">
      <c r="A41" s="6">
        <v>32</v>
      </c>
      <c r="B41" s="8" t="s">
        <v>11</v>
      </c>
      <c r="C41" s="38"/>
      <c r="D41" s="46"/>
      <c r="E41" s="46"/>
      <c r="F41" s="5"/>
      <c r="G41" s="13">
        <v>0</v>
      </c>
    </row>
    <row r="42" spans="1:7" ht="17.45" customHeight="1" x14ac:dyDescent="0.25">
      <c r="A42" s="6">
        <v>33</v>
      </c>
      <c r="B42" s="8" t="s">
        <v>32</v>
      </c>
      <c r="C42" s="38"/>
      <c r="D42" s="46"/>
      <c r="E42" s="46"/>
      <c r="F42" s="5"/>
      <c r="G42" s="13">
        <v>0</v>
      </c>
    </row>
    <row r="43" spans="1:7" ht="17.45" customHeight="1" x14ac:dyDescent="0.25">
      <c r="A43" s="6">
        <v>34</v>
      </c>
      <c r="B43" s="8" t="s">
        <v>45</v>
      </c>
      <c r="C43" s="38"/>
      <c r="D43" s="9"/>
      <c r="E43" s="9"/>
      <c r="F43" s="5"/>
      <c r="G43" s="13">
        <v>0</v>
      </c>
    </row>
    <row r="44" spans="1:7" s="16" customFormat="1" ht="31.5" x14ac:dyDescent="0.25">
      <c r="A44" s="6">
        <v>35</v>
      </c>
      <c r="B44" s="15" t="s">
        <v>44</v>
      </c>
      <c r="C44" s="41"/>
      <c r="D44" s="17">
        <v>0</v>
      </c>
      <c r="E44" s="17">
        <v>0</v>
      </c>
      <c r="F44" s="5"/>
      <c r="G44" s="18">
        <v>0</v>
      </c>
    </row>
    <row r="45" spans="1:7" x14ac:dyDescent="0.25">
      <c r="A45" s="6">
        <v>36</v>
      </c>
      <c r="B45" s="8" t="s">
        <v>54</v>
      </c>
      <c r="C45" s="38">
        <v>520</v>
      </c>
      <c r="D45" s="46">
        <v>447.8</v>
      </c>
      <c r="E45" s="46">
        <v>520</v>
      </c>
      <c r="F45" s="5">
        <f t="shared" si="1"/>
        <v>1</v>
      </c>
      <c r="G45" s="59">
        <f t="shared" ref="G45:G46" si="5">C45/E45*100</f>
        <v>100</v>
      </c>
    </row>
    <row r="46" spans="1:7" x14ac:dyDescent="0.25">
      <c r="A46" s="6">
        <v>37</v>
      </c>
      <c r="B46" s="8" t="s">
        <v>50</v>
      </c>
      <c r="C46" s="37">
        <v>1400</v>
      </c>
      <c r="D46" s="44">
        <v>1191.7</v>
      </c>
      <c r="E46" s="44">
        <v>1400</v>
      </c>
      <c r="F46" s="5">
        <f t="shared" si="1"/>
        <v>1</v>
      </c>
      <c r="G46" s="59">
        <f t="shared" si="5"/>
        <v>100</v>
      </c>
    </row>
    <row r="47" spans="1:7" x14ac:dyDescent="0.25">
      <c r="A47" s="6">
        <v>38</v>
      </c>
      <c r="B47" s="8" t="s">
        <v>10</v>
      </c>
      <c r="C47" s="37"/>
      <c r="D47" s="44"/>
      <c r="E47" s="44"/>
      <c r="F47" s="5"/>
      <c r="G47" s="5"/>
    </row>
    <row r="48" spans="1:7" x14ac:dyDescent="0.25">
      <c r="A48" s="6">
        <v>39</v>
      </c>
      <c r="B48" s="8" t="s">
        <v>9</v>
      </c>
      <c r="C48" s="37">
        <v>3.1</v>
      </c>
      <c r="D48" s="44">
        <v>3.1</v>
      </c>
      <c r="E48" s="44">
        <v>3.1</v>
      </c>
      <c r="F48" s="5">
        <f t="shared" si="1"/>
        <v>1</v>
      </c>
      <c r="G48" s="59">
        <f t="shared" ref="G48:G56" si="6">C48/E48*100</f>
        <v>100</v>
      </c>
    </row>
    <row r="49" spans="1:7" ht="30" x14ac:dyDescent="0.25">
      <c r="A49" s="6">
        <v>40</v>
      </c>
      <c r="B49" s="8" t="s">
        <v>33</v>
      </c>
      <c r="C49" s="37">
        <v>26.1</v>
      </c>
      <c r="D49" s="44">
        <v>23.5</v>
      </c>
      <c r="E49" s="44">
        <v>28.2</v>
      </c>
      <c r="F49" s="5">
        <f t="shared" si="1"/>
        <v>0.92553191489361708</v>
      </c>
      <c r="G49" s="59">
        <f t="shared" si="6"/>
        <v>92.553191489361708</v>
      </c>
    </row>
    <row r="50" spans="1:7" x14ac:dyDescent="0.25">
      <c r="A50" s="6">
        <v>41</v>
      </c>
      <c r="B50" s="8" t="s">
        <v>35</v>
      </c>
      <c r="C50" s="37">
        <v>30</v>
      </c>
      <c r="D50" s="44">
        <v>27.8</v>
      </c>
      <c r="E50" s="44">
        <v>30</v>
      </c>
      <c r="F50" s="5">
        <f t="shared" si="1"/>
        <v>1</v>
      </c>
      <c r="G50" s="59">
        <f t="shared" si="6"/>
        <v>100</v>
      </c>
    </row>
    <row r="51" spans="1:7" x14ac:dyDescent="0.25">
      <c r="A51" s="6">
        <v>42</v>
      </c>
      <c r="B51" s="8" t="s">
        <v>8</v>
      </c>
      <c r="C51" s="37">
        <v>80</v>
      </c>
      <c r="D51" s="44">
        <v>54</v>
      </c>
      <c r="E51" s="44">
        <v>60</v>
      </c>
      <c r="F51" s="5">
        <f t="shared" si="1"/>
        <v>1.3333333333333333</v>
      </c>
      <c r="G51" s="59">
        <f t="shared" si="6"/>
        <v>133.33333333333331</v>
      </c>
    </row>
    <row r="52" spans="1:7" ht="45" x14ac:dyDescent="0.25">
      <c r="A52" s="6">
        <v>43</v>
      </c>
      <c r="B52" s="8" t="s">
        <v>26</v>
      </c>
      <c r="C52" s="37">
        <v>24.2</v>
      </c>
      <c r="D52" s="44">
        <v>16.8</v>
      </c>
      <c r="E52" s="44">
        <v>20.3</v>
      </c>
      <c r="F52" s="5">
        <f t="shared" si="1"/>
        <v>1.1921182266009851</v>
      </c>
      <c r="G52" s="59">
        <f t="shared" si="6"/>
        <v>119.21182266009851</v>
      </c>
    </row>
    <row r="53" spans="1:7" ht="30" x14ac:dyDescent="0.25">
      <c r="A53" s="6">
        <v>44</v>
      </c>
      <c r="B53" s="8" t="s">
        <v>51</v>
      </c>
      <c r="C53" s="37">
        <v>33.1</v>
      </c>
      <c r="D53" s="44">
        <v>26.2</v>
      </c>
      <c r="E53" s="44">
        <v>33.1</v>
      </c>
      <c r="F53" s="5">
        <f t="shared" si="1"/>
        <v>1</v>
      </c>
      <c r="G53" s="59">
        <f t="shared" si="6"/>
        <v>100</v>
      </c>
    </row>
    <row r="54" spans="1:7" x14ac:dyDescent="0.25">
      <c r="A54" s="6">
        <v>45</v>
      </c>
      <c r="B54" s="8" t="s">
        <v>49</v>
      </c>
      <c r="C54" s="37">
        <v>95.5</v>
      </c>
      <c r="D54" s="44">
        <v>89.2</v>
      </c>
      <c r="E54" s="44">
        <v>93.5</v>
      </c>
      <c r="F54" s="5">
        <f t="shared" si="1"/>
        <v>1.0213903743315509</v>
      </c>
      <c r="G54" s="59">
        <f t="shared" si="6"/>
        <v>102.1390374331551</v>
      </c>
    </row>
    <row r="55" spans="1:7" s="16" customFormat="1" x14ac:dyDescent="0.25">
      <c r="A55" s="6">
        <v>46</v>
      </c>
      <c r="B55" s="19" t="s">
        <v>7</v>
      </c>
      <c r="C55" s="40">
        <v>82.1</v>
      </c>
      <c r="D55" s="49">
        <v>73.3</v>
      </c>
      <c r="E55" s="49">
        <v>86.9</v>
      </c>
      <c r="F55" s="5">
        <f t="shared" si="1"/>
        <v>0.94476409666283068</v>
      </c>
      <c r="G55" s="59">
        <f t="shared" si="6"/>
        <v>94.476409666283061</v>
      </c>
    </row>
    <row r="56" spans="1:7" s="16" customFormat="1" x14ac:dyDescent="0.25">
      <c r="A56" s="6">
        <v>47</v>
      </c>
      <c r="B56" s="15" t="s">
        <v>6</v>
      </c>
      <c r="C56" s="41">
        <v>362.8</v>
      </c>
      <c r="D56" s="50">
        <v>115.5</v>
      </c>
      <c r="E56" s="50">
        <v>369.7</v>
      </c>
      <c r="F56" s="5">
        <f t="shared" si="1"/>
        <v>0.98133621855558562</v>
      </c>
      <c r="G56" s="59">
        <f t="shared" si="6"/>
        <v>98.133621855558559</v>
      </c>
    </row>
    <row r="57" spans="1:7" s="16" customFormat="1" ht="31.5" x14ac:dyDescent="0.25">
      <c r="A57" s="6">
        <v>48</v>
      </c>
      <c r="B57" s="15" t="s">
        <v>53</v>
      </c>
      <c r="C57" s="41"/>
      <c r="D57" s="50">
        <v>331.7</v>
      </c>
      <c r="E57" s="50">
        <v>333</v>
      </c>
      <c r="F57" s="5">
        <f t="shared" si="1"/>
        <v>0</v>
      </c>
      <c r="G57" s="18">
        <v>0</v>
      </c>
    </row>
    <row r="58" spans="1:7" x14ac:dyDescent="0.25">
      <c r="A58" s="6">
        <v>49</v>
      </c>
      <c r="B58" s="8" t="s">
        <v>5</v>
      </c>
      <c r="C58" s="10"/>
      <c r="D58" s="44"/>
      <c r="E58" s="44"/>
      <c r="F58" s="5"/>
      <c r="G58" s="11">
        <v>0</v>
      </c>
    </row>
    <row r="59" spans="1:7" x14ac:dyDescent="0.2">
      <c r="A59" s="6">
        <v>50</v>
      </c>
      <c r="B59" s="8" t="s">
        <v>27</v>
      </c>
      <c r="C59" s="43"/>
      <c r="D59" s="51">
        <v>23</v>
      </c>
      <c r="E59" s="51">
        <v>23</v>
      </c>
      <c r="F59" s="59">
        <f t="shared" ref="F59" si="7">C59/E59</f>
        <v>0</v>
      </c>
      <c r="G59" s="59">
        <f t="shared" ref="G59" si="8">C59/E59*100</f>
        <v>0</v>
      </c>
    </row>
    <row r="60" spans="1:7" x14ac:dyDescent="0.25">
      <c r="A60" s="6">
        <v>51</v>
      </c>
      <c r="B60" s="8" t="s">
        <v>47</v>
      </c>
      <c r="C60" s="42"/>
      <c r="D60" s="52"/>
      <c r="E60" s="52"/>
      <c r="F60" s="5"/>
      <c r="G60" s="22">
        <v>0</v>
      </c>
    </row>
    <row r="61" spans="1:7" s="16" customFormat="1" ht="31.5" x14ac:dyDescent="0.25">
      <c r="A61" s="6">
        <v>52</v>
      </c>
      <c r="B61" s="15" t="s">
        <v>52</v>
      </c>
      <c r="C61" s="17">
        <v>0</v>
      </c>
      <c r="D61" s="50">
        <v>0</v>
      </c>
      <c r="E61" s="50">
        <v>0</v>
      </c>
      <c r="F61" s="5"/>
      <c r="G61" s="18">
        <v>0</v>
      </c>
    </row>
    <row r="62" spans="1:7" ht="30" x14ac:dyDescent="0.25">
      <c r="A62" s="6">
        <v>53</v>
      </c>
      <c r="B62" s="8" t="s">
        <v>36</v>
      </c>
      <c r="C62" s="10">
        <v>0</v>
      </c>
      <c r="D62" s="44"/>
      <c r="E62" s="44"/>
      <c r="F62" s="5"/>
      <c r="G62" s="11">
        <v>0</v>
      </c>
    </row>
    <row r="63" spans="1:7" ht="30" x14ac:dyDescent="0.25">
      <c r="A63" s="6">
        <v>54</v>
      </c>
      <c r="B63" s="8" t="s">
        <v>4</v>
      </c>
      <c r="C63" s="10">
        <v>0</v>
      </c>
      <c r="D63" s="44"/>
      <c r="E63" s="44"/>
      <c r="F63" s="5"/>
      <c r="G63" s="11">
        <v>0</v>
      </c>
    </row>
    <row r="64" spans="1:7" ht="45" x14ac:dyDescent="0.25">
      <c r="A64" s="6">
        <v>55</v>
      </c>
      <c r="B64" s="23" t="s">
        <v>34</v>
      </c>
      <c r="C64" s="10">
        <v>0</v>
      </c>
      <c r="D64" s="44"/>
      <c r="E64" s="44"/>
      <c r="F64" s="5"/>
      <c r="G64" s="11">
        <v>0</v>
      </c>
    </row>
    <row r="65" spans="1:7" ht="21.75" customHeight="1" x14ac:dyDescent="0.25">
      <c r="A65" s="6">
        <v>56</v>
      </c>
      <c r="B65" s="8" t="s">
        <v>3</v>
      </c>
      <c r="C65" s="10">
        <v>0</v>
      </c>
      <c r="D65" s="44"/>
      <c r="E65" s="44"/>
      <c r="F65" s="5"/>
      <c r="G65" s="11">
        <v>0</v>
      </c>
    </row>
    <row r="66" spans="1:7" ht="30" x14ac:dyDescent="0.25">
      <c r="A66" s="6">
        <v>57</v>
      </c>
      <c r="B66" s="8" t="s">
        <v>38</v>
      </c>
      <c r="C66" s="10">
        <v>0</v>
      </c>
      <c r="D66" s="44"/>
      <c r="E66" s="44"/>
      <c r="F66" s="5"/>
      <c r="G66" s="11">
        <v>0</v>
      </c>
    </row>
    <row r="67" spans="1:7" s="16" customFormat="1" x14ac:dyDescent="0.25">
      <c r="A67" s="6">
        <v>58</v>
      </c>
      <c r="B67" s="24" t="s">
        <v>2</v>
      </c>
      <c r="C67" s="25">
        <v>0</v>
      </c>
      <c r="D67" s="53">
        <v>0</v>
      </c>
      <c r="E67" s="53">
        <v>0</v>
      </c>
      <c r="F67" s="5"/>
      <c r="G67" s="26">
        <v>0</v>
      </c>
    </row>
    <row r="68" spans="1:7" x14ac:dyDescent="0.25">
      <c r="A68" s="6">
        <v>59</v>
      </c>
      <c r="B68" s="8" t="s">
        <v>1</v>
      </c>
      <c r="C68" s="10">
        <v>0</v>
      </c>
      <c r="D68" s="44"/>
      <c r="E68" s="44"/>
      <c r="F68" s="5"/>
      <c r="G68" s="11">
        <v>0</v>
      </c>
    </row>
    <row r="69" spans="1:7" s="28" customFormat="1" ht="30" x14ac:dyDescent="0.25">
      <c r="A69" s="6">
        <v>60</v>
      </c>
      <c r="B69" s="27" t="s">
        <v>0</v>
      </c>
      <c r="C69" s="20">
        <v>0</v>
      </c>
      <c r="D69" s="51">
        <v>0</v>
      </c>
      <c r="E69" s="51">
        <v>0</v>
      </c>
      <c r="F69" s="5"/>
      <c r="G69" s="21">
        <v>0</v>
      </c>
    </row>
    <row r="70" spans="1:7" x14ac:dyDescent="0.25">
      <c r="D70" s="54"/>
      <c r="E70" s="54"/>
    </row>
    <row r="71" spans="1:7" s="66" customFormat="1" ht="22.5" customHeight="1" x14ac:dyDescent="0.25">
      <c r="B71" s="66" t="s">
        <v>66</v>
      </c>
      <c r="D71" s="67"/>
      <c r="E71" s="67"/>
      <c r="F71" s="66" t="s">
        <v>67</v>
      </c>
    </row>
    <row r="72" spans="1:7" s="29" customFormat="1" ht="17.25" customHeight="1" x14ac:dyDescent="0.25">
      <c r="B72" s="30"/>
      <c r="D72" s="55"/>
      <c r="E72" s="55"/>
    </row>
    <row r="73" spans="1:7" s="29" customFormat="1" ht="15" x14ac:dyDescent="0.25">
      <c r="B73" s="30"/>
      <c r="D73" s="55"/>
      <c r="E73" s="55"/>
    </row>
    <row r="74" spans="1:7" s="29" customFormat="1" x14ac:dyDescent="0.25">
      <c r="A74" s="31"/>
      <c r="B74" s="32"/>
      <c r="D74" s="55"/>
      <c r="E74" s="55"/>
    </row>
    <row r="75" spans="1:7" s="29" customFormat="1" x14ac:dyDescent="0.25">
      <c r="A75" s="31"/>
      <c r="B75" s="32"/>
      <c r="D75" s="55"/>
      <c r="E75" s="55"/>
    </row>
    <row r="76" spans="1:7" s="29" customFormat="1" x14ac:dyDescent="0.25">
      <c r="A76" s="31"/>
      <c r="B76" s="32"/>
    </row>
    <row r="77" spans="1:7" s="29" customFormat="1" ht="16.5" x14ac:dyDescent="0.25">
      <c r="A77" s="33"/>
      <c r="B77" s="34"/>
    </row>
    <row r="78" spans="1:7" s="29" customFormat="1" ht="16.5" x14ac:dyDescent="0.25">
      <c r="A78" s="33"/>
      <c r="B78" s="34"/>
    </row>
    <row r="79" spans="1:7" s="29" customFormat="1" ht="26.1" customHeight="1" x14ac:dyDescent="0.25">
      <c r="A79" s="35"/>
      <c r="B79" s="34"/>
    </row>
    <row r="80" spans="1:7" s="29" customFormat="1" ht="16.5" x14ac:dyDescent="0.25">
      <c r="A80" s="33"/>
      <c r="B80" s="36"/>
    </row>
    <row r="81" spans="1:2" s="29" customFormat="1" ht="16.5" x14ac:dyDescent="0.25">
      <c r="A81" s="33"/>
      <c r="B81" s="34"/>
    </row>
    <row r="82" spans="1:2" s="29" customFormat="1" ht="16.5" x14ac:dyDescent="0.25">
      <c r="A82" s="33"/>
      <c r="B82" s="34"/>
    </row>
  </sheetData>
  <mergeCells count="2">
    <mergeCell ref="F8:G8"/>
    <mergeCell ref="A6:G6"/>
  </mergeCells>
  <phoneticPr fontId="0" type="noConversion"/>
  <pageMargins left="0.39370078740157483" right="0.39370078740157483" top="1.3779527559055118" bottom="0.39370078740157483" header="0" footer="0"/>
  <pageSetup paperSize="9" scale="46" fitToHeight="2" orientation="portrait" r:id="rId1"/>
  <rowBreaks count="1" manualBreakCount="1"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2</vt:lpstr>
      <vt:lpstr>'Додаток 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Горбачова Ірина</dc:creator>
  <cp:lastModifiedBy>User</cp:lastModifiedBy>
  <cp:lastPrinted>2018-12-13T09:38:14Z</cp:lastPrinted>
  <dcterms:created xsi:type="dcterms:W3CDTF">2017-12-14T10:56:15Z</dcterms:created>
  <dcterms:modified xsi:type="dcterms:W3CDTF">2018-12-19T10:10:55Z</dcterms:modified>
</cp:coreProperties>
</file>